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60" windowWidth="20730" windowHeight="11700"/>
  </bookViews>
  <sheets>
    <sheet name="ลำพูน (1)" sheetId="3" r:id="rId1"/>
    <sheet name="ลำพูน (2)" sheetId="4" r:id="rId2"/>
  </sheets>
  <definedNames>
    <definedName name="_xlnm.Print_Area" localSheetId="0">'ลำพูน (1)'!$A$1:$V$27</definedName>
    <definedName name="_xlnm.Print_Area" localSheetId="1">'ลำพูน (2)'!$A$1:$T$27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4" l="1"/>
  <c r="D13" i="4"/>
  <c r="D12" i="4"/>
  <c r="D11" i="4"/>
  <c r="D10" i="4"/>
  <c r="S14" i="4"/>
  <c r="O14" i="4"/>
  <c r="N14" i="4"/>
  <c r="P14" i="4" s="1"/>
  <c r="M14" i="4"/>
  <c r="J14" i="4"/>
  <c r="G14" i="4"/>
  <c r="S13" i="4"/>
  <c r="O13" i="4"/>
  <c r="N13" i="4"/>
  <c r="P13" i="4" s="1"/>
  <c r="M13" i="4"/>
  <c r="J13" i="4"/>
  <c r="G13" i="4"/>
  <c r="S12" i="4"/>
  <c r="O12" i="4"/>
  <c r="N12" i="4"/>
  <c r="M12" i="4"/>
  <c r="J12" i="4"/>
  <c r="G12" i="4"/>
  <c r="S11" i="4"/>
  <c r="O11" i="4"/>
  <c r="N11" i="4"/>
  <c r="P11" i="4" s="1"/>
  <c r="M11" i="4"/>
  <c r="J11" i="4"/>
  <c r="G11" i="4"/>
  <c r="S10" i="4"/>
  <c r="O10" i="4"/>
  <c r="N10" i="4"/>
  <c r="M10" i="4"/>
  <c r="J10" i="4"/>
  <c r="G10" i="4"/>
  <c r="U14" i="3"/>
  <c r="T14" i="3"/>
  <c r="S14" i="3"/>
  <c r="P14" i="3"/>
  <c r="M14" i="3"/>
  <c r="J14" i="3"/>
  <c r="U13" i="3"/>
  <c r="T13" i="3"/>
  <c r="S13" i="3"/>
  <c r="P13" i="3"/>
  <c r="M13" i="3"/>
  <c r="J13" i="3"/>
  <c r="U12" i="3"/>
  <c r="T12" i="3"/>
  <c r="S12" i="3"/>
  <c r="P12" i="3"/>
  <c r="M12" i="3"/>
  <c r="J12" i="3"/>
  <c r="U11" i="3"/>
  <c r="T11" i="3"/>
  <c r="S11" i="3"/>
  <c r="P11" i="3"/>
  <c r="M11" i="3"/>
  <c r="J11" i="3"/>
  <c r="U10" i="3"/>
  <c r="V10" i="3" s="1"/>
  <c r="T10" i="3"/>
  <c r="S10" i="3"/>
  <c r="P10" i="3"/>
  <c r="M10" i="3"/>
  <c r="J10" i="3"/>
  <c r="P10" i="4" l="1"/>
  <c r="P12" i="4"/>
  <c r="V11" i="3"/>
  <c r="V12" i="3"/>
  <c r="V13" i="3"/>
  <c r="V14" i="3"/>
  <c r="D11" i="3"/>
  <c r="G11" i="3"/>
  <c r="D10" i="3"/>
  <c r="G10" i="3"/>
  <c r="G13" i="3"/>
  <c r="D13" i="3"/>
  <c r="D12" i="3"/>
  <c r="G12" i="3"/>
  <c r="D14" i="3"/>
  <c r="G14" i="3"/>
</calcChain>
</file>

<file path=xl/sharedStrings.xml><?xml version="1.0" encoding="utf-8"?>
<sst xmlns="http://schemas.openxmlformats.org/spreadsheetml/2006/main" count="98" uniqueCount="36">
  <si>
    <t>กลุ่ม / ชนิดพืช</t>
  </si>
  <si>
    <t>หมายเหตุ</t>
  </si>
  <si>
    <t>1. ข้าว</t>
  </si>
  <si>
    <t>2. ข้าวโพดเลี้ยงสัตว์</t>
  </si>
  <si>
    <t>3. มันสำปะหลัง</t>
  </si>
  <si>
    <t>4. อ้อยโรงงาน</t>
  </si>
  <si>
    <t xml:space="preserve"> ---- ตัวอย่าง -----</t>
  </si>
  <si>
    <t>อายุ 1-60 วัน</t>
  </si>
  <si>
    <t>อายุ 61-90 วัน</t>
  </si>
  <si>
    <t>อายุ &gt;90 วัน</t>
  </si>
  <si>
    <t xml:space="preserve">รายงานสถานการณ์ภาวะฝนแล้ง ปี 2562 </t>
  </si>
  <si>
    <t>1 กลุ่ม/ชนิดพืช หมายถึง กลุ่มหรือชนิดพืชหลักที่สำคัญ ได้แก่ ข้าว ข้าวโพดเลี้ยงสัตว์ มันสำปะหลัง และอ้อยโรงงาน</t>
  </si>
  <si>
    <t xml:space="preserve">38 หมายเหตุ </t>
  </si>
  <si>
    <t>2-4 เนื้อที่ทั้งหมด หมายถึง เนื้อที่ปลูกแล้วทั้งหมดรวมกับเนื้อที่ที่ยังไม่ได้ปลูก รายงานพื้นที่ในเขตและนอกเขตชลประทาน</t>
  </si>
  <si>
    <t>5-7 รวมเนื้อที่ปลูกแล้วทั้งหมด หมายถึง เนื้อที่ปลูกแล้วรวมทั้งหมด ได้แก่ เนื้อที่ปลูกแล้วเสียหายสิ้นเชิง เนื้อที่ปลูกพืชแล้วอาจจะตายเนื่องจากมีน้ำไม่เพียงพอตามการคาดการณ์จนถึงวันที่ 10 ส.ค.62 และเนื้อที่ปลูกแล้วสามารถยืนต้นถึงวันเก็บเกี่ยว รายงานพื้นที่ในเขตและนอกเขตชลประทาน</t>
  </si>
  <si>
    <t>11-22 ปลูกแล้วอาจจะตาย (น้ำไม่พอ)(คาดการณ์ ณ 10 ส.ค.62) หมายถึง เนื้อที่ปลูกพืชแล้วอาจจะตายเนื่องจากมีน้ำไม่เพียงพอตามการคาดการณ์จนถึงวันที่ 10 ส.ค.62 โดยแบ่งตามช่วงอายุพืชที่ปลูก ดังนี้</t>
  </si>
  <si>
    <t xml:space="preserve">   อายุ 1 - 60 วัน, อายุ 61 - 90 วัน และ อายุมากกว่า 90 วัน รายงานพื้นที่ในเขตและนอกเขตชลประทาน</t>
  </si>
  <si>
    <t>23-34 ปลูกแล้วสามารถยืนต้นถึงวันเก็บเกี่ยว หมายถึง เนื้อที่ปลูกพืชแล้วพืชไม่ตายเพราะมีน้ำเพียงพอ โดยแบ่งตามช่วงอายุพืชที่ปลูก ดังนี้ อายุ 1 - 60 วัน, อายุ 61 - 90 วัน และ อายุมากกว่า 90 วัน รายงานพื้นที่ในเขตและนอกเขตชลประทาน</t>
  </si>
  <si>
    <t>1. คำอธิบาย</t>
  </si>
  <si>
    <t>2. ให้จังหวัดรวบรวมข้อมูลระดับอำเภอ สรุปเป็นข้อมูลระดับจังหวัด ส่งกรมส่งเสริมการเกษตร</t>
  </si>
  <si>
    <t>3. ช่องทางส่ง ICT20@hotmail.com  และ agrodev30@hotmail.com</t>
  </si>
  <si>
    <t>35-37 เนื้อที่ยังไม่ปลูก (ไร่) หมายถึง เนื้อที่ที่ยังไม่ได้มีการปลูกพืช ซึ่งเดิมมีแผนที่จะปลูกพืช  รายงานพื้นที่ในเขตและนอกเขตชลประทาน</t>
  </si>
  <si>
    <t>ปลูกแล้วเสียหายสิ้นเชิงแล้ว</t>
  </si>
  <si>
    <t>ในเขต ชป.
(ไร่)</t>
  </si>
  <si>
    <t>นอกเขต ชป.
(ไร่)</t>
  </si>
  <si>
    <t>รวม
(ไร่)</t>
  </si>
  <si>
    <t>8-10 ปลูกแล้วเสียหายสิ้นเชิงแล้ว หมายถึง พืชที่ปลูกแล้วตาย ไม่สามารถให้ผลผลิตได้ รายงานพื้นที่ในเขตและนอกเขตชลประทาน</t>
  </si>
  <si>
    <t>รวมปลูกแล้วอาจจะตาย (น้ำไม่พอ)</t>
  </si>
  <si>
    <t xml:space="preserve">เนื้อที่ทั้งหมด 
</t>
  </si>
  <si>
    <t xml:space="preserve">เนื้อที่ปลูกแล้ว </t>
  </si>
  <si>
    <t>เนื้อที่ยังไม่ปลูก</t>
  </si>
  <si>
    <t>รวมปลูกแล้วสามารถยืนต้นถึงวันเก็บเกี่ยว</t>
  </si>
  <si>
    <t>ปลูกแล้วสามารถยืนต้นถึงวันเก็บเกี่ยว</t>
  </si>
  <si>
    <r>
      <rPr>
        <b/>
        <sz val="15"/>
        <color theme="1"/>
        <rFont val="TH SarabunPSK"/>
        <family val="2"/>
      </rPr>
      <t>รวมเนื้อที่ปลูกแล้วทั้งหมด</t>
    </r>
    <r>
      <rPr>
        <b/>
        <sz val="16"/>
        <color theme="1"/>
        <rFont val="TH SarabunPSK"/>
        <family val="2"/>
      </rPr>
      <t xml:space="preserve"> </t>
    </r>
  </si>
  <si>
    <t xml:space="preserve">ปลูกแล้วอาจจะตาย (น้ำไม่พอ)  (คาดการณ์ ณ 19 ส.ค.62) </t>
  </si>
  <si>
    <t>จังหวัด.........ลำพูน.........     เดือน.........กรกฎาคม..........วันที่รายงาน.......19 สิงหาคม 2562.......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</si>
</sst>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6"/>
      <color rgb="FFFF0000"/>
      <name val="TH SarabunPSK"/>
      <family val="2"/>
    </font>
    <font>
      <b/>
      <u/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5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6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2" borderId="0" xfId="0" applyFont="1" applyFill="1"/>
    <xf numFmtId="0" fontId="7" fillId="2" borderId="0" xfId="0" applyFont="1" applyFill="1" applyAlignment="1"/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2" fontId="4" fillId="2" borderId="1" xfId="0" applyNumberFormat="1" applyFont="1" applyFill="1" applyBorder="1"/>
    <xf numFmtId="2" fontId="2" fillId="2" borderId="1" xfId="0" applyNumberFormat="1" applyFont="1" applyFill="1" applyBorder="1"/>
    <xf numFmtId="3" fontId="4" fillId="2" borderId="1" xfId="1" applyNumberFormat="1" applyFont="1" applyFill="1" applyBorder="1"/>
    <xf numFmtId="3" fontId="2" fillId="2" borderId="1" xfId="1" applyNumberFormat="1" applyFont="1" applyFill="1" applyBorder="1"/>
    <xf numFmtId="1" fontId="6" fillId="2" borderId="1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Alignment="1">
      <alignment vertical="center"/>
    </xf>
    <xf numFmtId="2" fontId="9" fillId="2" borderId="1" xfId="0" applyNumberFormat="1" applyFont="1" applyFill="1" applyBorder="1"/>
    <xf numFmtId="3" fontId="9" fillId="2" borderId="1" xfId="1" applyNumberFormat="1" applyFont="1" applyFill="1" applyBorder="1"/>
    <xf numFmtId="0" fontId="9" fillId="2" borderId="0" xfId="0" applyFont="1" applyFill="1"/>
    <xf numFmtId="0" fontId="2" fillId="2" borderId="0" xfId="0" applyFont="1" applyFill="1" applyAlignment="1">
      <alignment horizontal="center"/>
    </xf>
    <xf numFmtId="2" fontId="2" fillId="2" borderId="8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2" fontId="2" fillId="2" borderId="4" xfId="0" applyNumberFormat="1" applyFont="1" applyFill="1" applyBorder="1" applyAlignment="1">
      <alignment horizontal="center" vertical="top"/>
    </xf>
    <xf numFmtId="3" fontId="4" fillId="2" borderId="1" xfId="1" applyNumberFormat="1" applyFont="1" applyFill="1" applyBorder="1" applyAlignment="1">
      <alignment horizontal="right"/>
    </xf>
    <xf numFmtId="3" fontId="9" fillId="2" borderId="1" xfId="1" applyNumberFormat="1" applyFont="1" applyFill="1" applyBorder="1" applyAlignment="1">
      <alignment horizontal="right"/>
    </xf>
    <xf numFmtId="3" fontId="2" fillId="2" borderId="1" xfId="1" applyNumberFormat="1" applyFont="1" applyFill="1" applyBorder="1" applyAlignment="1">
      <alignment horizontal="right"/>
    </xf>
    <xf numFmtId="2" fontId="2" fillId="2" borderId="5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/>
    </xf>
    <xf numFmtId="2" fontId="2" fillId="2" borderId="4" xfId="0" applyNumberFormat="1" applyFont="1" applyFill="1" applyBorder="1" applyAlignment="1">
      <alignment horizontal="center" vertical="top"/>
    </xf>
    <xf numFmtId="2" fontId="2" fillId="2" borderId="9" xfId="0" applyNumberFormat="1" applyFont="1" applyFill="1" applyBorder="1" applyAlignment="1">
      <alignment horizontal="center" vertical="top" wrapText="1"/>
    </xf>
    <xf numFmtId="2" fontId="2" fillId="2" borderId="10" xfId="0" applyNumberFormat="1" applyFont="1" applyFill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/>
    </xf>
    <xf numFmtId="2" fontId="2" fillId="2" borderId="6" xfId="0" applyNumberFormat="1" applyFont="1" applyFill="1" applyBorder="1" applyAlignment="1">
      <alignment horizontal="center" vertical="top" wrapText="1"/>
    </xf>
    <xf numFmtId="2" fontId="2" fillId="2" borderId="7" xfId="0" applyNumberFormat="1" applyFont="1" applyFill="1" applyBorder="1" applyAlignment="1">
      <alignment horizontal="center" vertical="top" wrapText="1"/>
    </xf>
    <xf numFmtId="2" fontId="2" fillId="2" borderId="8" xfId="0" applyNumberFormat="1" applyFont="1" applyFill="1" applyBorder="1" applyAlignment="1">
      <alignment horizontal="center" vertical="top" wrapText="1"/>
    </xf>
    <xf numFmtId="2" fontId="2" fillId="2" borderId="10" xfId="0" applyNumberFormat="1" applyFont="1" applyFill="1" applyBorder="1" applyAlignment="1">
      <alignment horizontal="center" vertical="top"/>
    </xf>
    <xf numFmtId="2" fontId="2" fillId="2" borderId="5" xfId="0" applyNumberFormat="1" applyFont="1" applyFill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27"/>
  <sheetViews>
    <sheetView tabSelected="1" zoomScale="70" zoomScaleNormal="70" zoomScaleSheetLayoutView="80" workbookViewId="0">
      <selection activeCell="X8" sqref="X8"/>
    </sheetView>
  </sheetViews>
  <sheetFormatPr defaultColWidth="9" defaultRowHeight="21"/>
  <cols>
    <col min="1" max="1" width="17" style="1" customWidth="1"/>
    <col min="2" max="2" width="11.140625" style="1" customWidth="1"/>
    <col min="3" max="4" width="12.42578125" style="1" customWidth="1"/>
    <col min="5" max="7" width="10.5703125" style="1" customWidth="1"/>
    <col min="8" max="8" width="10.140625" style="20" bestFit="1" customWidth="1"/>
    <col min="9" max="9" width="10.5703125" style="20" bestFit="1" customWidth="1"/>
    <col min="10" max="10" width="10.140625" style="20" customWidth="1"/>
    <col min="11" max="11" width="10.7109375" style="20" bestFit="1" customWidth="1"/>
    <col min="12" max="13" width="10.7109375" style="20" customWidth="1"/>
    <col min="14" max="14" width="11.7109375" style="20" bestFit="1" customWidth="1"/>
    <col min="15" max="18" width="11.7109375" style="20" customWidth="1"/>
    <col min="19" max="19" width="10.140625" style="20" bestFit="1" customWidth="1"/>
    <col min="20" max="20" width="10" style="20" bestFit="1" customWidth="1"/>
    <col min="21" max="21" width="10.5703125" style="20" bestFit="1" customWidth="1"/>
    <col min="22" max="22" width="10" style="20" customWidth="1"/>
    <col min="23" max="16384" width="9" style="1"/>
  </cols>
  <sheetData>
    <row r="1" spans="1:22" ht="23.25">
      <c r="A1" s="28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>
      <c r="A2" s="29" t="s">
        <v>35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16" customFormat="1" ht="15.75" customHeight="1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  <c r="J4" s="15">
        <v>10</v>
      </c>
      <c r="K4" s="15">
        <v>11</v>
      </c>
      <c r="L4" s="15">
        <v>12</v>
      </c>
      <c r="M4" s="15">
        <v>13</v>
      </c>
      <c r="N4" s="15">
        <v>14</v>
      </c>
      <c r="O4" s="15">
        <v>15</v>
      </c>
      <c r="P4" s="15">
        <v>16</v>
      </c>
      <c r="Q4" s="15">
        <v>17</v>
      </c>
      <c r="R4" s="15">
        <v>18</v>
      </c>
      <c r="S4" s="15">
        <v>19</v>
      </c>
      <c r="T4" s="15">
        <v>20</v>
      </c>
      <c r="U4" s="15">
        <v>21</v>
      </c>
      <c r="V4" s="15">
        <v>22</v>
      </c>
    </row>
    <row r="5" spans="1:22" ht="24" customHeight="1">
      <c r="A5" s="30" t="s">
        <v>0</v>
      </c>
      <c r="B5" s="31" t="s">
        <v>28</v>
      </c>
      <c r="C5" s="31"/>
      <c r="D5" s="31"/>
      <c r="E5" s="32" t="s">
        <v>29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</row>
    <row r="6" spans="1:22">
      <c r="A6" s="30"/>
      <c r="B6" s="31"/>
      <c r="C6" s="31"/>
      <c r="D6" s="31"/>
      <c r="E6" s="34" t="s">
        <v>33</v>
      </c>
      <c r="F6" s="35"/>
      <c r="G6" s="36"/>
      <c r="H6" s="37" t="s">
        <v>22</v>
      </c>
      <c r="I6" s="38"/>
      <c r="J6" s="39"/>
      <c r="K6" s="37" t="s">
        <v>34</v>
      </c>
      <c r="L6" s="38"/>
      <c r="M6" s="38"/>
      <c r="N6" s="38"/>
      <c r="O6" s="38"/>
      <c r="P6" s="38"/>
      <c r="Q6" s="38"/>
      <c r="R6" s="38"/>
      <c r="S6" s="38"/>
      <c r="T6" s="38"/>
      <c r="U6" s="38"/>
      <c r="V6" s="23"/>
    </row>
    <row r="7" spans="1:22" ht="24" customHeight="1">
      <c r="A7" s="30"/>
      <c r="B7" s="41" t="s">
        <v>23</v>
      </c>
      <c r="C7" s="41" t="s">
        <v>24</v>
      </c>
      <c r="D7" s="41" t="s">
        <v>25</v>
      </c>
      <c r="E7" s="41" t="s">
        <v>23</v>
      </c>
      <c r="F7" s="41" t="s">
        <v>24</v>
      </c>
      <c r="G7" s="41" t="s">
        <v>25</v>
      </c>
      <c r="H7" s="41" t="s">
        <v>23</v>
      </c>
      <c r="I7" s="41" t="s">
        <v>24</v>
      </c>
      <c r="J7" s="41" t="s">
        <v>25</v>
      </c>
      <c r="K7" s="32" t="s">
        <v>7</v>
      </c>
      <c r="L7" s="33"/>
      <c r="M7" s="40"/>
      <c r="N7" s="32" t="s">
        <v>8</v>
      </c>
      <c r="O7" s="33"/>
      <c r="P7" s="40"/>
      <c r="Q7" s="32" t="s">
        <v>9</v>
      </c>
      <c r="R7" s="33"/>
      <c r="S7" s="40"/>
      <c r="T7" s="34" t="s">
        <v>27</v>
      </c>
      <c r="U7" s="35"/>
      <c r="V7" s="36"/>
    </row>
    <row r="8" spans="1:22" ht="24" customHeight="1">
      <c r="A8" s="30"/>
      <c r="B8" s="42"/>
      <c r="C8" s="42"/>
      <c r="D8" s="42"/>
      <c r="E8" s="42"/>
      <c r="F8" s="42"/>
      <c r="G8" s="42"/>
      <c r="H8" s="42"/>
      <c r="I8" s="42"/>
      <c r="J8" s="42"/>
      <c r="K8" s="31" t="s">
        <v>23</v>
      </c>
      <c r="L8" s="31" t="s">
        <v>24</v>
      </c>
      <c r="M8" s="31" t="s">
        <v>25</v>
      </c>
      <c r="N8" s="31" t="s">
        <v>23</v>
      </c>
      <c r="O8" s="31" t="s">
        <v>24</v>
      </c>
      <c r="P8" s="31" t="s">
        <v>25</v>
      </c>
      <c r="Q8" s="31" t="s">
        <v>23</v>
      </c>
      <c r="R8" s="31" t="s">
        <v>24</v>
      </c>
      <c r="S8" s="31" t="s">
        <v>25</v>
      </c>
      <c r="T8" s="31" t="s">
        <v>23</v>
      </c>
      <c r="U8" s="31" t="s">
        <v>24</v>
      </c>
      <c r="V8" s="31" t="s">
        <v>25</v>
      </c>
    </row>
    <row r="9" spans="1:22">
      <c r="A9" s="30"/>
      <c r="B9" s="43"/>
      <c r="C9" s="21"/>
      <c r="D9" s="21"/>
      <c r="E9" s="43"/>
      <c r="F9" s="21"/>
      <c r="G9" s="21"/>
      <c r="H9" s="43"/>
      <c r="I9" s="21"/>
      <c r="J9" s="21"/>
      <c r="K9" s="30"/>
      <c r="L9" s="30"/>
      <c r="M9" s="31"/>
      <c r="N9" s="30"/>
      <c r="O9" s="30"/>
      <c r="P9" s="31"/>
      <c r="Q9" s="30"/>
      <c r="R9" s="30"/>
      <c r="S9" s="31"/>
      <c r="T9" s="30"/>
      <c r="U9" s="30"/>
      <c r="V9" s="31"/>
    </row>
    <row r="10" spans="1:22" s="2" customFormat="1">
      <c r="A10" s="11" t="s">
        <v>6</v>
      </c>
      <c r="B10" s="13">
        <v>903010</v>
      </c>
      <c r="C10" s="13">
        <v>89250</v>
      </c>
      <c r="D10" s="13">
        <f>B10+C10</f>
        <v>992260</v>
      </c>
      <c r="E10" s="13">
        <v>13010</v>
      </c>
      <c r="F10" s="13">
        <v>81250</v>
      </c>
      <c r="G10" s="13">
        <f>E10+F10</f>
        <v>94260</v>
      </c>
      <c r="H10" s="24">
        <v>5000</v>
      </c>
      <c r="I10" s="24">
        <v>80000</v>
      </c>
      <c r="J10" s="24">
        <f>H10+I10</f>
        <v>85000</v>
      </c>
      <c r="K10" s="24">
        <v>3000</v>
      </c>
      <c r="L10" s="24">
        <v>300</v>
      </c>
      <c r="M10" s="24">
        <f>K10+L10</f>
        <v>3300</v>
      </c>
      <c r="N10" s="24">
        <v>4000</v>
      </c>
      <c r="O10" s="24">
        <v>300</v>
      </c>
      <c r="P10" s="24">
        <f>N10+O10</f>
        <v>4300</v>
      </c>
      <c r="Q10" s="24">
        <v>400</v>
      </c>
      <c r="R10" s="24">
        <v>500</v>
      </c>
      <c r="S10" s="24">
        <f>Q10+R10</f>
        <v>900</v>
      </c>
      <c r="T10" s="24">
        <f>K10+N10+Q10</f>
        <v>7400</v>
      </c>
      <c r="U10" s="24">
        <f>L10+O10+R10</f>
        <v>1100</v>
      </c>
      <c r="V10" s="24">
        <f>T10+U10</f>
        <v>8500</v>
      </c>
    </row>
    <row r="11" spans="1:22" s="19" customFormat="1">
      <c r="A11" s="17" t="s">
        <v>2</v>
      </c>
      <c r="B11" s="18">
        <v>33000</v>
      </c>
      <c r="C11" s="18">
        <v>72107</v>
      </c>
      <c r="D11" s="18">
        <f t="shared" ref="D11:D14" si="0">B11+C11</f>
        <v>105107</v>
      </c>
      <c r="E11" s="18">
        <v>30587</v>
      </c>
      <c r="F11" s="18">
        <v>57302</v>
      </c>
      <c r="G11" s="18">
        <f t="shared" ref="G11:G14" si="1">E11+F11</f>
        <v>87889</v>
      </c>
      <c r="H11" s="25">
        <v>41</v>
      </c>
      <c r="I11" s="25">
        <v>102</v>
      </c>
      <c r="J11" s="25">
        <f>H11+I11</f>
        <v>143</v>
      </c>
      <c r="K11" s="25">
        <v>0</v>
      </c>
      <c r="L11" s="25">
        <v>170</v>
      </c>
      <c r="M11" s="25">
        <f t="shared" ref="M11:M14" si="2">K11+L11</f>
        <v>170</v>
      </c>
      <c r="N11" s="25">
        <v>0</v>
      </c>
      <c r="O11" s="25">
        <v>0</v>
      </c>
      <c r="P11" s="25">
        <f t="shared" ref="P11:P14" si="3">N11+O11</f>
        <v>0</v>
      </c>
      <c r="Q11" s="25">
        <v>0</v>
      </c>
      <c r="R11" s="25">
        <v>0</v>
      </c>
      <c r="S11" s="25">
        <f>Q11+R11</f>
        <v>0</v>
      </c>
      <c r="T11" s="25">
        <f t="shared" ref="T11:U14" si="4">K11+N11+Q11</f>
        <v>0</v>
      </c>
      <c r="U11" s="25">
        <f t="shared" si="4"/>
        <v>170</v>
      </c>
      <c r="V11" s="25">
        <f t="shared" ref="V11:V14" si="5">T11+U11</f>
        <v>170</v>
      </c>
    </row>
    <row r="12" spans="1:22">
      <c r="A12" s="12" t="s">
        <v>3</v>
      </c>
      <c r="B12" s="14">
        <v>20</v>
      </c>
      <c r="C12" s="14">
        <v>62056</v>
      </c>
      <c r="D12" s="14">
        <f t="shared" si="0"/>
        <v>62076</v>
      </c>
      <c r="E12" s="14">
        <v>13</v>
      </c>
      <c r="F12" s="14">
        <v>43464</v>
      </c>
      <c r="G12" s="14">
        <f t="shared" si="1"/>
        <v>43477</v>
      </c>
      <c r="H12" s="26">
        <v>0</v>
      </c>
      <c r="I12" s="26">
        <v>0</v>
      </c>
      <c r="J12" s="26">
        <f t="shared" ref="J12:J14" si="6">H12+I12</f>
        <v>0</v>
      </c>
      <c r="K12" s="26">
        <v>0</v>
      </c>
      <c r="L12" s="26">
        <v>0</v>
      </c>
      <c r="M12" s="26">
        <f t="shared" si="2"/>
        <v>0</v>
      </c>
      <c r="N12" s="26">
        <v>0</v>
      </c>
      <c r="O12" s="26">
        <v>0</v>
      </c>
      <c r="P12" s="26">
        <f t="shared" si="3"/>
        <v>0</v>
      </c>
      <c r="Q12" s="26">
        <v>0</v>
      </c>
      <c r="R12" s="26">
        <v>0</v>
      </c>
      <c r="S12" s="26">
        <f t="shared" ref="S12:S14" si="7">Q12+R12</f>
        <v>0</v>
      </c>
      <c r="T12" s="26">
        <f t="shared" si="4"/>
        <v>0</v>
      </c>
      <c r="U12" s="26">
        <f t="shared" si="4"/>
        <v>0</v>
      </c>
      <c r="V12" s="26">
        <f t="shared" si="5"/>
        <v>0</v>
      </c>
    </row>
    <row r="13" spans="1:22">
      <c r="A13" s="12" t="s">
        <v>4</v>
      </c>
      <c r="B13" s="14">
        <v>0</v>
      </c>
      <c r="C13" s="14">
        <v>4149</v>
      </c>
      <c r="D13" s="14">
        <f t="shared" si="0"/>
        <v>4149</v>
      </c>
      <c r="E13" s="14">
        <v>0</v>
      </c>
      <c r="F13" s="14">
        <v>4149</v>
      </c>
      <c r="G13" s="14">
        <f t="shared" si="1"/>
        <v>4149</v>
      </c>
      <c r="H13" s="26">
        <v>0</v>
      </c>
      <c r="I13" s="26">
        <v>0</v>
      </c>
      <c r="J13" s="26">
        <f t="shared" si="6"/>
        <v>0</v>
      </c>
      <c r="K13" s="26">
        <v>0</v>
      </c>
      <c r="L13" s="26">
        <v>0</v>
      </c>
      <c r="M13" s="26">
        <f t="shared" si="2"/>
        <v>0</v>
      </c>
      <c r="N13" s="26">
        <v>0</v>
      </c>
      <c r="O13" s="26">
        <v>0</v>
      </c>
      <c r="P13" s="26">
        <f t="shared" si="3"/>
        <v>0</v>
      </c>
      <c r="Q13" s="26">
        <v>0</v>
      </c>
      <c r="R13" s="26">
        <v>0</v>
      </c>
      <c r="S13" s="26">
        <f t="shared" si="7"/>
        <v>0</v>
      </c>
      <c r="T13" s="26">
        <f t="shared" si="4"/>
        <v>0</v>
      </c>
      <c r="U13" s="26">
        <f t="shared" si="4"/>
        <v>0</v>
      </c>
      <c r="V13" s="26">
        <f t="shared" si="5"/>
        <v>0</v>
      </c>
    </row>
    <row r="14" spans="1:22">
      <c r="A14" s="12" t="s">
        <v>5</v>
      </c>
      <c r="B14" s="14">
        <v>0</v>
      </c>
      <c r="C14" s="14">
        <v>0</v>
      </c>
      <c r="D14" s="14">
        <f t="shared" si="0"/>
        <v>0</v>
      </c>
      <c r="E14" s="14">
        <v>0</v>
      </c>
      <c r="F14" s="14">
        <v>0</v>
      </c>
      <c r="G14" s="14">
        <f t="shared" si="1"/>
        <v>0</v>
      </c>
      <c r="H14" s="26">
        <v>0</v>
      </c>
      <c r="I14" s="26">
        <v>0</v>
      </c>
      <c r="J14" s="26">
        <f t="shared" si="6"/>
        <v>0</v>
      </c>
      <c r="K14" s="26">
        <v>0</v>
      </c>
      <c r="L14" s="26">
        <v>0</v>
      </c>
      <c r="M14" s="26">
        <f t="shared" si="2"/>
        <v>0</v>
      </c>
      <c r="N14" s="26">
        <v>0</v>
      </c>
      <c r="O14" s="26">
        <v>0</v>
      </c>
      <c r="P14" s="26">
        <f t="shared" si="3"/>
        <v>0</v>
      </c>
      <c r="Q14" s="26">
        <v>0</v>
      </c>
      <c r="R14" s="26">
        <v>0</v>
      </c>
      <c r="S14" s="26">
        <f t="shared" si="7"/>
        <v>0</v>
      </c>
      <c r="T14" s="26">
        <f t="shared" si="4"/>
        <v>0</v>
      </c>
      <c r="U14" s="26">
        <f t="shared" si="4"/>
        <v>0</v>
      </c>
      <c r="V14" s="26">
        <f t="shared" si="5"/>
        <v>0</v>
      </c>
    </row>
    <row r="15" spans="1:22"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</row>
    <row r="16" spans="1:22" s="3" customFormat="1">
      <c r="A16" s="9" t="s">
        <v>1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7" customFormat="1">
      <c r="A17" s="10" t="s">
        <v>18</v>
      </c>
      <c r="B17" s="7" t="s">
        <v>11</v>
      </c>
      <c r="C17" s="6"/>
      <c r="D17" s="6"/>
      <c r="E17" s="6"/>
      <c r="F17" s="6"/>
      <c r="G17" s="6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s="7" customFormat="1">
      <c r="A18" s="6"/>
      <c r="B18" s="7" t="s">
        <v>13</v>
      </c>
      <c r="C18" s="6"/>
      <c r="D18" s="6"/>
      <c r="E18" s="6"/>
      <c r="F18" s="6"/>
      <c r="G18" s="6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7" customFormat="1">
      <c r="A19" s="6"/>
      <c r="B19" s="7" t="s">
        <v>14</v>
      </c>
      <c r="C19" s="6"/>
      <c r="D19" s="6"/>
      <c r="E19" s="6"/>
      <c r="F19" s="6"/>
      <c r="G19" s="6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s="7" customFormat="1">
      <c r="A20" s="6"/>
      <c r="B20" s="7" t="s">
        <v>26</v>
      </c>
      <c r="C20" s="6"/>
      <c r="D20" s="6"/>
      <c r="E20" s="6"/>
      <c r="F20" s="6"/>
      <c r="G20" s="6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s="7" customFormat="1">
      <c r="A21" s="6"/>
      <c r="B21" s="8" t="s">
        <v>15</v>
      </c>
      <c r="C21" s="6"/>
      <c r="D21" s="6"/>
      <c r="E21" s="6"/>
      <c r="F21" s="6"/>
      <c r="G21" s="6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s="7" customFormat="1">
      <c r="A22" s="6"/>
      <c r="B22" s="7" t="s">
        <v>16</v>
      </c>
      <c r="C22" s="6"/>
      <c r="D22" s="6"/>
      <c r="E22" s="6"/>
      <c r="F22" s="6"/>
      <c r="G22" s="6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s="7" customFormat="1">
      <c r="A23" s="6"/>
      <c r="B23" s="7" t="s">
        <v>17</v>
      </c>
      <c r="C23" s="6"/>
      <c r="D23" s="6"/>
      <c r="E23" s="6"/>
      <c r="F23" s="6"/>
      <c r="G23" s="6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s="7" customFormat="1">
      <c r="A24" s="6"/>
      <c r="B24" s="7" t="s">
        <v>21</v>
      </c>
      <c r="C24" s="6"/>
      <c r="D24" s="6"/>
      <c r="E24" s="6"/>
      <c r="F24" s="6"/>
      <c r="G24" s="6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s="7" customFormat="1">
      <c r="A25" s="6"/>
      <c r="B25" s="7" t="s">
        <v>12</v>
      </c>
      <c r="C25" s="6"/>
      <c r="D25" s="6"/>
      <c r="E25" s="6"/>
      <c r="F25" s="6"/>
      <c r="G25" s="6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>
      <c r="A26" s="1" t="s">
        <v>19</v>
      </c>
    </row>
    <row r="27" spans="1:22">
      <c r="A27" s="1" t="s">
        <v>20</v>
      </c>
    </row>
  </sheetData>
  <mergeCells count="33">
    <mergeCell ref="S8:S9"/>
    <mergeCell ref="T8:T9"/>
    <mergeCell ref="U8:U9"/>
    <mergeCell ref="V8:V9"/>
    <mergeCell ref="K8:K9"/>
    <mergeCell ref="L8:L9"/>
    <mergeCell ref="M8:M9"/>
    <mergeCell ref="N8:N9"/>
    <mergeCell ref="O8:O9"/>
    <mergeCell ref="P8:P9"/>
    <mergeCell ref="Q8:Q9"/>
    <mergeCell ref="R8:R9"/>
    <mergeCell ref="F7:F8"/>
    <mergeCell ref="G7:G8"/>
    <mergeCell ref="H7:H9"/>
    <mergeCell ref="I7:I8"/>
    <mergeCell ref="J7:J8"/>
    <mergeCell ref="A1:V1"/>
    <mergeCell ref="A2:V2"/>
    <mergeCell ref="A5:A9"/>
    <mergeCell ref="B5:D6"/>
    <mergeCell ref="E5:V5"/>
    <mergeCell ref="E6:G6"/>
    <mergeCell ref="H6:J6"/>
    <mergeCell ref="K6:U6"/>
    <mergeCell ref="K7:M7"/>
    <mergeCell ref="N7:P7"/>
    <mergeCell ref="Q7:S7"/>
    <mergeCell ref="T7:V7"/>
    <mergeCell ref="B7:B9"/>
    <mergeCell ref="C7:C8"/>
    <mergeCell ref="D7:D8"/>
    <mergeCell ref="E7:E9"/>
  </mergeCells>
  <printOptions horizontalCentered="1"/>
  <pageMargins left="0" right="0" top="0.35433070866141736" bottom="0.15748031496062992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27"/>
  <sheetViews>
    <sheetView zoomScale="70" zoomScaleNormal="70" zoomScaleSheetLayoutView="80" workbookViewId="0">
      <selection activeCell="O11" sqref="O11"/>
    </sheetView>
  </sheetViews>
  <sheetFormatPr defaultColWidth="9" defaultRowHeight="21"/>
  <cols>
    <col min="1" max="1" width="18.42578125" style="1" customWidth="1"/>
    <col min="2" max="3" width="11.140625" style="1" customWidth="1"/>
    <col min="4" max="4" width="12.42578125" style="1" customWidth="1"/>
    <col min="5" max="8" width="10.140625" style="1" customWidth="1"/>
    <col min="9" max="9" width="10.7109375" style="1" customWidth="1"/>
    <col min="10" max="10" width="11.7109375" style="1" bestFit="1" customWidth="1"/>
    <col min="11" max="12" width="11.7109375" style="1" customWidth="1"/>
    <col min="13" max="13" width="9.5703125" style="1" customWidth="1"/>
    <col min="14" max="14" width="11.5703125" style="1" bestFit="1" customWidth="1"/>
    <col min="15" max="15" width="11.5703125" style="1" customWidth="1"/>
    <col min="16" max="16" width="13.5703125" style="1" customWidth="1"/>
    <col min="17" max="19" width="11.7109375" style="1" customWidth="1"/>
    <col min="20" max="20" width="17.140625" style="1" customWidth="1"/>
    <col min="21" max="16384" width="9" style="1"/>
  </cols>
  <sheetData>
    <row r="1" spans="1:20" ht="23.25">
      <c r="A1" s="28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>
      <c r="A2" s="29" t="s">
        <v>35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20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0" s="16" customFormat="1" ht="15.75" customHeight="1">
      <c r="A4" s="15">
        <v>1</v>
      </c>
      <c r="B4" s="15"/>
      <c r="C4" s="15"/>
      <c r="D4" s="15"/>
      <c r="E4" s="15">
        <v>23</v>
      </c>
      <c r="F4" s="15">
        <v>24</v>
      </c>
      <c r="G4" s="15">
        <v>25</v>
      </c>
      <c r="H4" s="15">
        <v>26</v>
      </c>
      <c r="I4" s="15">
        <v>27</v>
      </c>
      <c r="J4" s="15">
        <v>28</v>
      </c>
      <c r="K4" s="15">
        <v>29</v>
      </c>
      <c r="L4" s="15">
        <v>30</v>
      </c>
      <c r="M4" s="15">
        <v>31</v>
      </c>
      <c r="N4" s="15">
        <v>32</v>
      </c>
      <c r="O4" s="15">
        <v>33</v>
      </c>
      <c r="P4" s="15">
        <v>34</v>
      </c>
      <c r="Q4" s="15">
        <v>35</v>
      </c>
      <c r="R4" s="15">
        <v>36</v>
      </c>
      <c r="S4" s="15">
        <v>37</v>
      </c>
      <c r="T4" s="15">
        <v>38</v>
      </c>
    </row>
    <row r="5" spans="1:20" ht="24" customHeight="1">
      <c r="A5" s="30" t="s">
        <v>0</v>
      </c>
      <c r="B5" s="31" t="s">
        <v>28</v>
      </c>
      <c r="C5" s="31"/>
      <c r="D5" s="31"/>
      <c r="E5" s="44"/>
      <c r="F5" s="44"/>
      <c r="G5" s="44"/>
      <c r="H5" s="44"/>
      <c r="I5" s="44"/>
      <c r="J5" s="44"/>
      <c r="K5" s="44"/>
      <c r="L5" s="44"/>
      <c r="M5" s="44"/>
      <c r="N5" s="45"/>
      <c r="O5" s="27"/>
      <c r="P5" s="27"/>
      <c r="Q5" s="31" t="s">
        <v>30</v>
      </c>
      <c r="R5" s="31"/>
      <c r="S5" s="31"/>
      <c r="T5" s="30" t="s">
        <v>1</v>
      </c>
    </row>
    <row r="6" spans="1:20" ht="24" customHeight="1">
      <c r="A6" s="30"/>
      <c r="B6" s="31"/>
      <c r="C6" s="31"/>
      <c r="D6" s="31"/>
      <c r="E6" s="30" t="s">
        <v>32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1"/>
      <c r="R6" s="31"/>
      <c r="S6" s="31"/>
      <c r="T6" s="30"/>
    </row>
    <row r="7" spans="1:20" ht="24" customHeight="1">
      <c r="A7" s="30"/>
      <c r="B7" s="41" t="s">
        <v>23</v>
      </c>
      <c r="C7" s="41" t="s">
        <v>24</v>
      </c>
      <c r="D7" s="41" t="s">
        <v>25</v>
      </c>
      <c r="E7" s="32" t="s">
        <v>7</v>
      </c>
      <c r="F7" s="33"/>
      <c r="G7" s="40"/>
      <c r="H7" s="32" t="s">
        <v>8</v>
      </c>
      <c r="I7" s="33"/>
      <c r="J7" s="40"/>
      <c r="K7" s="32" t="s">
        <v>9</v>
      </c>
      <c r="L7" s="33"/>
      <c r="M7" s="40"/>
      <c r="N7" s="37" t="s">
        <v>31</v>
      </c>
      <c r="O7" s="38"/>
      <c r="P7" s="39"/>
      <c r="Q7" s="31"/>
      <c r="R7" s="31"/>
      <c r="S7" s="31"/>
      <c r="T7" s="30"/>
    </row>
    <row r="8" spans="1:20" ht="24" customHeight="1">
      <c r="A8" s="30"/>
      <c r="B8" s="42"/>
      <c r="C8" s="42"/>
      <c r="D8" s="42"/>
      <c r="E8" s="31" t="s">
        <v>23</v>
      </c>
      <c r="F8" s="31" t="s">
        <v>24</v>
      </c>
      <c r="G8" s="31" t="s">
        <v>25</v>
      </c>
      <c r="H8" s="31" t="s">
        <v>23</v>
      </c>
      <c r="I8" s="31" t="s">
        <v>24</v>
      </c>
      <c r="J8" s="31" t="s">
        <v>25</v>
      </c>
      <c r="K8" s="31" t="s">
        <v>23</v>
      </c>
      <c r="L8" s="31" t="s">
        <v>24</v>
      </c>
      <c r="M8" s="31" t="s">
        <v>25</v>
      </c>
      <c r="N8" s="31" t="s">
        <v>23</v>
      </c>
      <c r="O8" s="31" t="s">
        <v>24</v>
      </c>
      <c r="P8" s="31" t="s">
        <v>25</v>
      </c>
      <c r="Q8" s="31" t="s">
        <v>23</v>
      </c>
      <c r="R8" s="31" t="s">
        <v>24</v>
      </c>
      <c r="S8" s="31" t="s">
        <v>25</v>
      </c>
      <c r="T8" s="30"/>
    </row>
    <row r="9" spans="1:20">
      <c r="A9" s="30"/>
      <c r="B9" s="43"/>
      <c r="C9" s="21"/>
      <c r="D9" s="21"/>
      <c r="E9" s="30"/>
      <c r="F9" s="30"/>
      <c r="G9" s="31"/>
      <c r="H9" s="30"/>
      <c r="I9" s="30"/>
      <c r="J9" s="31"/>
      <c r="K9" s="30"/>
      <c r="L9" s="30"/>
      <c r="M9" s="31"/>
      <c r="N9" s="30"/>
      <c r="O9" s="30"/>
      <c r="P9" s="31"/>
      <c r="Q9" s="30"/>
      <c r="R9" s="30"/>
      <c r="S9" s="31"/>
      <c r="T9" s="30"/>
    </row>
    <row r="10" spans="1:20" s="2" customFormat="1">
      <c r="A10" s="11" t="s">
        <v>6</v>
      </c>
      <c r="B10" s="13">
        <v>903010</v>
      </c>
      <c r="C10" s="13">
        <v>89250</v>
      </c>
      <c r="D10" s="13">
        <f>B10+C10</f>
        <v>992260</v>
      </c>
      <c r="E10" s="13">
        <v>500</v>
      </c>
      <c r="F10" s="13">
        <v>50</v>
      </c>
      <c r="G10" s="13">
        <f>E10+F10</f>
        <v>550</v>
      </c>
      <c r="H10" s="13">
        <v>60</v>
      </c>
      <c r="I10" s="13">
        <v>50</v>
      </c>
      <c r="J10" s="13">
        <f>H10+I10</f>
        <v>110</v>
      </c>
      <c r="K10" s="13">
        <v>50</v>
      </c>
      <c r="L10" s="13">
        <v>50</v>
      </c>
      <c r="M10" s="13">
        <f>K10+L10</f>
        <v>100</v>
      </c>
      <c r="N10" s="13">
        <f>E10+H10+K10</f>
        <v>610</v>
      </c>
      <c r="O10" s="13">
        <f>F10+I10+L10</f>
        <v>150</v>
      </c>
      <c r="P10" s="13">
        <f>SUM(N10:O10)</f>
        <v>760</v>
      </c>
      <c r="Q10" s="13">
        <v>890000</v>
      </c>
      <c r="R10" s="13">
        <v>8000</v>
      </c>
      <c r="S10" s="13">
        <f>Q10+R10</f>
        <v>898000</v>
      </c>
      <c r="T10" s="11"/>
    </row>
    <row r="11" spans="1:20" s="19" customFormat="1">
      <c r="A11" s="17" t="s">
        <v>2</v>
      </c>
      <c r="B11" s="18">
        <v>33000</v>
      </c>
      <c r="C11" s="18">
        <v>72107</v>
      </c>
      <c r="D11" s="18">
        <f t="shared" ref="D11:D14" si="0">B11+C11</f>
        <v>105107</v>
      </c>
      <c r="E11" s="18">
        <v>21219</v>
      </c>
      <c r="F11" s="18">
        <v>33743</v>
      </c>
      <c r="G11" s="18">
        <f t="shared" ref="G11:G14" si="1">E11+F11</f>
        <v>54962</v>
      </c>
      <c r="H11" s="18">
        <v>9327</v>
      </c>
      <c r="I11" s="18">
        <v>23287</v>
      </c>
      <c r="J11" s="18">
        <f t="shared" ref="J11:J14" si="2">H11+I11</f>
        <v>32614</v>
      </c>
      <c r="K11" s="18">
        <v>0</v>
      </c>
      <c r="L11" s="18">
        <v>0</v>
      </c>
      <c r="M11" s="18">
        <f t="shared" ref="M11:M14" si="3">K11+L11</f>
        <v>0</v>
      </c>
      <c r="N11" s="18">
        <f t="shared" ref="N11:O14" si="4">E11+H11+K11</f>
        <v>30546</v>
      </c>
      <c r="O11" s="18">
        <f t="shared" si="4"/>
        <v>57030</v>
      </c>
      <c r="P11" s="18">
        <f t="shared" ref="P11:P14" si="5">SUM(N11:O11)</f>
        <v>87576</v>
      </c>
      <c r="Q11" s="18">
        <v>2503</v>
      </c>
      <c r="R11" s="18">
        <v>14805</v>
      </c>
      <c r="S11" s="18">
        <f t="shared" ref="S11:S14" si="6">Q11+R11</f>
        <v>17308</v>
      </c>
      <c r="T11" s="17"/>
    </row>
    <row r="12" spans="1:20">
      <c r="A12" s="12" t="s">
        <v>3</v>
      </c>
      <c r="B12" s="14">
        <v>20</v>
      </c>
      <c r="C12" s="14">
        <v>62056</v>
      </c>
      <c r="D12" s="14">
        <f t="shared" si="0"/>
        <v>62076</v>
      </c>
      <c r="E12" s="14">
        <v>13</v>
      </c>
      <c r="F12" s="14">
        <v>37474</v>
      </c>
      <c r="G12" s="14">
        <f t="shared" si="1"/>
        <v>37487</v>
      </c>
      <c r="H12" s="14">
        <v>0</v>
      </c>
      <c r="I12" s="14">
        <v>5990</v>
      </c>
      <c r="J12" s="14">
        <f t="shared" si="2"/>
        <v>5990</v>
      </c>
      <c r="K12" s="14">
        <v>0</v>
      </c>
      <c r="L12" s="14">
        <v>0</v>
      </c>
      <c r="M12" s="14">
        <f t="shared" si="3"/>
        <v>0</v>
      </c>
      <c r="N12" s="14">
        <f t="shared" si="4"/>
        <v>13</v>
      </c>
      <c r="O12" s="14">
        <f t="shared" si="4"/>
        <v>43464</v>
      </c>
      <c r="P12" s="14">
        <f t="shared" si="5"/>
        <v>43477</v>
      </c>
      <c r="Q12" s="14">
        <v>7</v>
      </c>
      <c r="R12" s="14">
        <v>18592</v>
      </c>
      <c r="S12" s="14">
        <f t="shared" si="6"/>
        <v>18599</v>
      </c>
      <c r="T12" s="12"/>
    </row>
    <row r="13" spans="1:20">
      <c r="A13" s="12" t="s">
        <v>4</v>
      </c>
      <c r="B13" s="14">
        <v>0</v>
      </c>
      <c r="C13" s="14">
        <v>4149</v>
      </c>
      <c r="D13" s="14">
        <f t="shared" si="0"/>
        <v>4149</v>
      </c>
      <c r="E13" s="14">
        <v>0</v>
      </c>
      <c r="F13" s="14">
        <v>562</v>
      </c>
      <c r="G13" s="14">
        <f t="shared" si="1"/>
        <v>562</v>
      </c>
      <c r="H13" s="14">
        <v>0</v>
      </c>
      <c r="I13" s="14">
        <v>0</v>
      </c>
      <c r="J13" s="14">
        <f t="shared" si="2"/>
        <v>0</v>
      </c>
      <c r="K13" s="14">
        <v>0</v>
      </c>
      <c r="L13" s="14">
        <v>3587</v>
      </c>
      <c r="M13" s="14">
        <f t="shared" si="3"/>
        <v>3587</v>
      </c>
      <c r="N13" s="14">
        <f t="shared" si="4"/>
        <v>0</v>
      </c>
      <c r="O13" s="14">
        <f t="shared" si="4"/>
        <v>4149</v>
      </c>
      <c r="P13" s="14">
        <f t="shared" si="5"/>
        <v>4149</v>
      </c>
      <c r="Q13" s="14">
        <v>0</v>
      </c>
      <c r="R13" s="14">
        <v>0</v>
      </c>
      <c r="S13" s="14">
        <f t="shared" si="6"/>
        <v>0</v>
      </c>
      <c r="T13" s="12"/>
    </row>
    <row r="14" spans="1:20">
      <c r="A14" s="12" t="s">
        <v>5</v>
      </c>
      <c r="B14" s="14">
        <v>0</v>
      </c>
      <c r="C14" s="14">
        <v>0</v>
      </c>
      <c r="D14" s="14">
        <f t="shared" si="0"/>
        <v>0</v>
      </c>
      <c r="E14" s="14">
        <v>0</v>
      </c>
      <c r="F14" s="14">
        <v>0</v>
      </c>
      <c r="G14" s="14">
        <f t="shared" si="1"/>
        <v>0</v>
      </c>
      <c r="H14" s="14">
        <v>0</v>
      </c>
      <c r="I14" s="14">
        <v>0</v>
      </c>
      <c r="J14" s="14">
        <f t="shared" si="2"/>
        <v>0</v>
      </c>
      <c r="K14" s="14">
        <v>0</v>
      </c>
      <c r="L14" s="14">
        <v>0</v>
      </c>
      <c r="M14" s="14">
        <f t="shared" si="3"/>
        <v>0</v>
      </c>
      <c r="N14" s="14">
        <f t="shared" si="4"/>
        <v>0</v>
      </c>
      <c r="O14" s="14">
        <f t="shared" si="4"/>
        <v>0</v>
      </c>
      <c r="P14" s="14">
        <f t="shared" si="5"/>
        <v>0</v>
      </c>
      <c r="Q14" s="14">
        <v>0</v>
      </c>
      <c r="R14" s="14">
        <v>0</v>
      </c>
      <c r="S14" s="14">
        <f t="shared" si="6"/>
        <v>0</v>
      </c>
      <c r="T14" s="12"/>
    </row>
    <row r="15" spans="1:20" s="3" customForma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s="3" customFormat="1">
      <c r="A16" s="9" t="s">
        <v>1</v>
      </c>
    </row>
    <row r="17" spans="1:20" s="7" customFormat="1">
      <c r="A17" s="10" t="s">
        <v>18</v>
      </c>
      <c r="B17" s="7" t="s">
        <v>11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s="7" customFormat="1">
      <c r="A18" s="6"/>
      <c r="B18" s="7" t="s">
        <v>13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s="7" customFormat="1">
      <c r="A19" s="6"/>
      <c r="B19" s="7" t="s">
        <v>14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s="7" customFormat="1">
      <c r="A20" s="6"/>
      <c r="B20" s="7" t="s">
        <v>26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s="7" customFormat="1">
      <c r="A21" s="6"/>
      <c r="B21" s="8" t="s">
        <v>15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s="7" customFormat="1">
      <c r="A22" s="6"/>
      <c r="B22" s="7" t="s">
        <v>16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s="7" customFormat="1">
      <c r="A23" s="6"/>
      <c r="B23" s="7" t="s">
        <v>17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s="7" customFormat="1">
      <c r="A24" s="6"/>
      <c r="B24" s="7" t="s">
        <v>21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 s="7" customFormat="1">
      <c r="A25" s="6"/>
      <c r="B25" s="7" t="s">
        <v>12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>
      <c r="A26" s="1" t="s">
        <v>19</v>
      </c>
    </row>
    <row r="27" spans="1:20">
      <c r="A27" s="1" t="s">
        <v>20</v>
      </c>
    </row>
  </sheetData>
  <mergeCells count="30">
    <mergeCell ref="K8:K9"/>
    <mergeCell ref="S8:S9"/>
    <mergeCell ref="M8:M9"/>
    <mergeCell ref="N8:N9"/>
    <mergeCell ref="O8:O9"/>
    <mergeCell ref="P8:P9"/>
    <mergeCell ref="Q8:Q9"/>
    <mergeCell ref="R8:R9"/>
    <mergeCell ref="E7:G7"/>
    <mergeCell ref="H7:J7"/>
    <mergeCell ref="G8:G9"/>
    <mergeCell ref="H8:H9"/>
    <mergeCell ref="I8:I9"/>
    <mergeCell ref="J8:J9"/>
    <mergeCell ref="E6:P6"/>
    <mergeCell ref="B7:B9"/>
    <mergeCell ref="C7:C8"/>
    <mergeCell ref="D7:D8"/>
    <mergeCell ref="A1:T1"/>
    <mergeCell ref="A2:T2"/>
    <mergeCell ref="A5:A9"/>
    <mergeCell ref="B5:D6"/>
    <mergeCell ref="E5:N5"/>
    <mergeCell ref="Q5:S7"/>
    <mergeCell ref="T5:T9"/>
    <mergeCell ref="L8:L9"/>
    <mergeCell ref="E8:E9"/>
    <mergeCell ref="F8:F9"/>
    <mergeCell ref="K7:M7"/>
    <mergeCell ref="N7:P7"/>
  </mergeCells>
  <printOptions horizontalCentered="1"/>
  <pageMargins left="0" right="0" top="0.35433070866141736" bottom="0.15748031496062992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ลำพูน (1)</vt:lpstr>
      <vt:lpstr>ลำพูน (2)</vt:lpstr>
      <vt:lpstr>'ลำพูน (1)'!Print_Area</vt:lpstr>
      <vt:lpstr>'ลำพูน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Sarayut</dc:creator>
  <cp:lastModifiedBy>HP</cp:lastModifiedBy>
  <cp:lastPrinted>2019-08-23T03:17:49Z</cp:lastPrinted>
  <dcterms:created xsi:type="dcterms:W3CDTF">2019-07-23T03:47:10Z</dcterms:created>
  <dcterms:modified xsi:type="dcterms:W3CDTF">2019-08-23T03:57:29Z</dcterms:modified>
</cp:coreProperties>
</file>